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mereorbv.sharepoint.com/sites/prj-ozhwmultifunctionals/Gedeelde documenten/01. Uitnodiging tot Inschrijving/"/>
    </mc:Choice>
  </mc:AlternateContent>
  <xr:revisionPtr revIDLastSave="98" documentId="8_{125ACD5F-2DB9-4B09-B1C5-1A5292BF511B}" xr6:coauthVersionLast="47" xr6:coauthVersionMax="47" xr10:uidLastSave="{80C3C16D-A6DE-4E09-AFC4-C970DE0F34F7}"/>
  <bookViews>
    <workbookView xWindow="0" yWindow="0" windowWidth="29040" windowHeight="15720" xr2:uid="{00000000-000D-0000-FFFF-FFFF00000000}"/>
  </bookViews>
  <sheets>
    <sheet name="Overzicht MFP" sheetId="1" r:id="rId1"/>
  </sheets>
  <definedNames>
    <definedName name="_xlnm.Print_Area" localSheetId="0">'Overzicht MFP'!$A$1:$O$100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6" i="1" l="1"/>
  <c r="K86" i="1"/>
  <c r="I86" i="1"/>
  <c r="K79" i="1"/>
  <c r="K80" i="1"/>
  <c r="K81" i="1"/>
  <c r="K82" i="1"/>
  <c r="K83" i="1"/>
  <c r="K84" i="1"/>
  <c r="K85" i="1"/>
  <c r="K78" i="1"/>
</calcChain>
</file>

<file path=xl/sharedStrings.xml><?xml version="1.0" encoding="utf-8"?>
<sst xmlns="http://schemas.openxmlformats.org/spreadsheetml/2006/main" count="665" uniqueCount="183">
  <si>
    <t>Location</t>
  </si>
  <si>
    <t>bizhub C454e</t>
  </si>
  <si>
    <t>WALBURG COLLEGE ZWIJNDRECHT</t>
  </si>
  <si>
    <t>Norderstedtplein</t>
  </si>
  <si>
    <t>3331 GK</t>
  </si>
  <si>
    <t>ZWIJNDRECHT</t>
  </si>
  <si>
    <t/>
  </si>
  <si>
    <t>OBS DE PIRAMIDE</t>
  </si>
  <si>
    <t>Burg. de Zeeuwstraat</t>
  </si>
  <si>
    <t>2981 AJ</t>
  </si>
  <si>
    <t>RIDDERKERK</t>
  </si>
  <si>
    <t>DALTON LYCEUM BARENDRECHT</t>
  </si>
  <si>
    <t>Zichtwei</t>
  </si>
  <si>
    <t>2992 ZA</t>
  </si>
  <si>
    <t>BARENDRECHT</t>
  </si>
  <si>
    <t>STICHTING ONDERWIJS GROEP</t>
  </si>
  <si>
    <t>Kopenhagen</t>
  </si>
  <si>
    <t>2993 LL</t>
  </si>
  <si>
    <t>bizhub C368</t>
  </si>
  <si>
    <t>IKC HET PALET</t>
  </si>
  <si>
    <t>Van Eesterensingel</t>
  </si>
  <si>
    <t>2951 AP</t>
  </si>
  <si>
    <t>ALBLASSERDAM</t>
  </si>
  <si>
    <t>Locatie#41</t>
  </si>
  <si>
    <t>IKC ’T NOKKENWIEL MAASSTRAAT</t>
  </si>
  <si>
    <t>Maasstraat</t>
  </si>
  <si>
    <t>2953 CH</t>
  </si>
  <si>
    <t>1e</t>
  </si>
  <si>
    <t>rechts</t>
  </si>
  <si>
    <t>IKC ’T NOKKENWIEL BOERENPAD</t>
  </si>
  <si>
    <t>Boerenpad</t>
  </si>
  <si>
    <t>2953 BA</t>
  </si>
  <si>
    <t>Locatie#42</t>
  </si>
  <si>
    <t>OBS DE REIJER OZHW</t>
  </si>
  <si>
    <t>Prinsenstraat</t>
  </si>
  <si>
    <t>2983 CL</t>
  </si>
  <si>
    <t>P.C. Hooftstraat</t>
  </si>
  <si>
    <t>2985 BK</t>
  </si>
  <si>
    <t>gemeentewerf</t>
  </si>
  <si>
    <t>Hakwei</t>
  </si>
  <si>
    <t>B1.51</t>
  </si>
  <si>
    <t>bizhub C3851FS</t>
  </si>
  <si>
    <t>Main</t>
  </si>
  <si>
    <t>1</t>
  </si>
  <si>
    <t>bizhub C558</t>
  </si>
  <si>
    <t>OBS DE TWEE WIEKEN</t>
  </si>
  <si>
    <t>Duivenvoorde</t>
  </si>
  <si>
    <t>3334 EH</t>
  </si>
  <si>
    <t>Nieuwbouw</t>
  </si>
  <si>
    <t>OBS DE TANDEM</t>
  </si>
  <si>
    <t>Hoenderskade</t>
  </si>
  <si>
    <t>3332 KW</t>
  </si>
  <si>
    <t>BASISSCHOOL DE DEVELHOEK</t>
  </si>
  <si>
    <t>Beethovenlaan</t>
  </si>
  <si>
    <t>3335 BE</t>
  </si>
  <si>
    <t>OBS DE REIJER</t>
  </si>
  <si>
    <t>BG</t>
  </si>
  <si>
    <t>BINNENSTEBUITEN</t>
  </si>
  <si>
    <t>G. Alewijnszstraat</t>
  </si>
  <si>
    <t>2988 XD</t>
  </si>
  <si>
    <t>OBS DE DOLFIJN</t>
  </si>
  <si>
    <t>Perkstraat</t>
  </si>
  <si>
    <t>3333 VE</t>
  </si>
  <si>
    <t>OBS DE BOTTER</t>
  </si>
  <si>
    <t>Voorn</t>
  </si>
  <si>
    <t>2986 JA</t>
  </si>
  <si>
    <t>Laurensvliet</t>
  </si>
  <si>
    <t>3331 HW</t>
  </si>
  <si>
    <t>DEVELHOEK NOODGEBOUW</t>
  </si>
  <si>
    <t>Bazuinstraat</t>
  </si>
  <si>
    <t>3355 DD</t>
  </si>
  <si>
    <t>O.B.S. DE NOORD</t>
  </si>
  <si>
    <t>Da Costalaan</t>
  </si>
  <si>
    <t>2985 BC</t>
  </si>
  <si>
    <t>OBS DE BOSWEIDE</t>
  </si>
  <si>
    <t>Grevelingenhof</t>
  </si>
  <si>
    <t>2987 EB</t>
  </si>
  <si>
    <t>OBS DE ZEPPELIN</t>
  </si>
  <si>
    <t>Middeldijkerplein</t>
  </si>
  <si>
    <t>2993 DL</t>
  </si>
  <si>
    <t>OBS DE DRAAIMOLEN</t>
  </si>
  <si>
    <t>Bachlaan</t>
  </si>
  <si>
    <t>2992 GK</t>
  </si>
  <si>
    <t>OBS DE TWEEMASTER</t>
  </si>
  <si>
    <t>Schoener</t>
  </si>
  <si>
    <t>2991 JN</t>
  </si>
  <si>
    <t>KONINGIN JULIANASCHOOL</t>
  </si>
  <si>
    <t>Sportlaan</t>
  </si>
  <si>
    <t>2995 VN</t>
  </si>
  <si>
    <t>HEERJANSDAM</t>
  </si>
  <si>
    <t>OBS DE DRIEHOEK</t>
  </si>
  <si>
    <t>Kouwenhoven-Akker</t>
  </si>
  <si>
    <t>2994 AS</t>
  </si>
  <si>
    <t>parkeren Haringwater</t>
  </si>
  <si>
    <t>Thv huisnr</t>
  </si>
  <si>
    <t>21</t>
  </si>
  <si>
    <t>Stellingmolen</t>
  </si>
  <si>
    <t>2992 DN</t>
  </si>
  <si>
    <t>GEMINI COLLEGE LEKKERKERK</t>
  </si>
  <si>
    <t>Nicolaas Beetsstraat</t>
  </si>
  <si>
    <t>2941 TN</t>
  </si>
  <si>
    <t>LEKKERKERK</t>
  </si>
  <si>
    <t>2e</t>
  </si>
  <si>
    <t>GCL Receptie</t>
  </si>
  <si>
    <t>3332 GK</t>
  </si>
  <si>
    <t>Leerlingcoordinatore</t>
  </si>
  <si>
    <t>MAXIMA COLLEGE RIDDERKERK</t>
  </si>
  <si>
    <t>Margriete van Comenestraat</t>
  </si>
  <si>
    <t>2982 PH</t>
  </si>
  <si>
    <t>MCR Receptie</t>
  </si>
  <si>
    <t>GCL 23</t>
  </si>
  <si>
    <t>2</t>
  </si>
  <si>
    <t>RAM</t>
  </si>
  <si>
    <t>GCL Leerplein</t>
  </si>
  <si>
    <t>Tweelingen</t>
  </si>
  <si>
    <t>GCL 22</t>
  </si>
  <si>
    <t>GCL Oudbouw</t>
  </si>
  <si>
    <t>Hal</t>
  </si>
  <si>
    <t>GCL Kreeft</t>
  </si>
  <si>
    <t>MCR VMBO</t>
  </si>
  <si>
    <t>MCR Zorgteam</t>
  </si>
  <si>
    <t>WCZ Administratie</t>
  </si>
  <si>
    <t>Afd. Zorg</t>
  </si>
  <si>
    <t>achterin</t>
  </si>
  <si>
    <t>WCZ Receptie</t>
  </si>
  <si>
    <t>WCZ Teamkamer</t>
  </si>
  <si>
    <t>GEMINI COLLEGE RIDDERKERK</t>
  </si>
  <si>
    <t>2982 SN</t>
  </si>
  <si>
    <t>Prinses Margrietstraat</t>
  </si>
  <si>
    <t>2983 ED</t>
  </si>
  <si>
    <t>Receptie</t>
  </si>
  <si>
    <t>Kleine Reijer</t>
  </si>
  <si>
    <t>ONDERWIJSGROEP OZHW</t>
  </si>
  <si>
    <t>main Amazone</t>
  </si>
  <si>
    <t>A15</t>
  </si>
  <si>
    <t>2.14</t>
  </si>
  <si>
    <t>Amazone docentenkmr</t>
  </si>
  <si>
    <t>A1</t>
  </si>
  <si>
    <t>GCR P15</t>
  </si>
  <si>
    <t>Haarspitswei</t>
  </si>
  <si>
    <t>2992 ZB</t>
  </si>
  <si>
    <t>Geb. Zichtwei</t>
  </si>
  <si>
    <t>DLB Hoofdgebouw</t>
  </si>
  <si>
    <t>LC 2.21</t>
  </si>
  <si>
    <t>Mavo Receptie</t>
  </si>
  <si>
    <t>DLB Administratie</t>
  </si>
  <si>
    <t>rooster</t>
  </si>
  <si>
    <t>maker</t>
  </si>
  <si>
    <t>Docentenkamer</t>
  </si>
  <si>
    <t>Mavo Gebouw</t>
  </si>
  <si>
    <t>033</t>
  </si>
  <si>
    <t>bizhub C3351</t>
  </si>
  <si>
    <t>HART VAN MEERDERVOORT</t>
  </si>
  <si>
    <t>bizhub C360i</t>
  </si>
  <si>
    <t>bizhub C3350i</t>
  </si>
  <si>
    <t>STERRENWACHT</t>
  </si>
  <si>
    <t>IM C5500</t>
  </si>
  <si>
    <t xml:space="preserve">IM C3000 </t>
  </si>
  <si>
    <t>PRO C5310S</t>
  </si>
  <si>
    <t>IM C300</t>
  </si>
  <si>
    <t>IM 4000A</t>
  </si>
  <si>
    <t>Willem de Zwijger</t>
  </si>
  <si>
    <t>Papendrecht</t>
  </si>
  <si>
    <t>3350 CC</t>
  </si>
  <si>
    <t>Mediatheek</t>
  </si>
  <si>
    <t>Repro BG</t>
  </si>
  <si>
    <t>Roostermakers</t>
  </si>
  <si>
    <t>Secretaresserimte</t>
  </si>
  <si>
    <t>Multifunctional</t>
  </si>
  <si>
    <t>Straat</t>
  </si>
  <si>
    <t>Postcode</t>
  </si>
  <si>
    <t>Plaatsnaam</t>
  </si>
  <si>
    <t>Gebouw</t>
  </si>
  <si>
    <t>Verdieping</t>
  </si>
  <si>
    <t>Kamernummer</t>
  </si>
  <si>
    <t>Volume zwart/wit</t>
  </si>
  <si>
    <t>Volume Kleur</t>
  </si>
  <si>
    <t>Totaal volume</t>
  </si>
  <si>
    <t>Hardinxveld-Giessendam</t>
  </si>
  <si>
    <t>van der Palmstraat</t>
  </si>
  <si>
    <t>Bellefleur</t>
  </si>
  <si>
    <t>Repro</t>
  </si>
  <si>
    <t>3371 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</si>
</sst>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showGridLines="0" tabSelected="1" zoomScale="85" zoomScaleNormal="85" workbookViewId="0">
      <pane ySplit="1" topLeftCell="A56" activePane="bottomLeft" state="frozen"/>
      <selection pane="bottomLeft" activeCell="E81" sqref="E81"/>
    </sheetView>
  </sheetViews>
  <sheetFormatPr defaultRowHeight="15"/>
  <cols>
    <col min="1" max="1" width="14.7109375" style="7" bestFit="1" customWidth="1"/>
    <col min="2" max="2" width="31" style="7" bestFit="1" customWidth="1"/>
    <col min="3" max="3" width="26.140625" style="7" bestFit="1" customWidth="1"/>
    <col min="4" max="4" width="8.42578125" style="7" bestFit="1" customWidth="1"/>
    <col min="5" max="5" width="14.42578125" style="7" bestFit="1" customWidth="1"/>
    <col min="6" max="6" width="21.5703125" style="8" bestFit="1" customWidth="1"/>
    <col min="7" max="7" width="10.7109375" style="8" bestFit="1" customWidth="1"/>
    <col min="8" max="8" width="14.42578125" style="8" bestFit="1" customWidth="1"/>
    <col min="9" max="9" width="16.5703125" style="8" bestFit="1" customWidth="1"/>
    <col min="10" max="10" width="13.140625" style="8" bestFit="1" customWidth="1"/>
    <col min="11" max="11" width="13.7109375" style="8" bestFit="1" customWidth="1"/>
    <col min="12" max="16384" width="9.140625" style="7"/>
  </cols>
  <sheetData>
    <row r="1" spans="1:11" s="3" customFormat="1">
      <c r="A1" s="1" t="s">
        <v>168</v>
      </c>
      <c r="B1" s="1" t="s">
        <v>0</v>
      </c>
      <c r="C1" s="1" t="s">
        <v>169</v>
      </c>
      <c r="D1" s="1" t="s">
        <v>170</v>
      </c>
      <c r="E1" s="1" t="s">
        <v>171</v>
      </c>
      <c r="F1" s="2" t="s">
        <v>172</v>
      </c>
      <c r="G1" s="2" t="s">
        <v>173</v>
      </c>
      <c r="H1" s="2" t="s">
        <v>174</v>
      </c>
      <c r="I1" s="2" t="s">
        <v>175</v>
      </c>
      <c r="J1" s="2" t="s">
        <v>176</v>
      </c>
      <c r="K1" s="2" t="s">
        <v>177</v>
      </c>
    </row>
    <row r="2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6</v>
      </c>
      <c r="H2" s="5" t="s">
        <v>6</v>
      </c>
      <c r="I2" s="6">
        <v>28399</v>
      </c>
      <c r="J2" s="6">
        <v>23782</v>
      </c>
      <c r="K2" s="6">
        <v>52181</v>
      </c>
    </row>
    <row r="3" spans="1:11">
      <c r="A3" s="4" t="s">
        <v>1</v>
      </c>
      <c r="B3" s="4" t="s">
        <v>7</v>
      </c>
      <c r="C3" s="4" t="s">
        <v>8</v>
      </c>
      <c r="D3" s="4" t="s">
        <v>9</v>
      </c>
      <c r="E3" s="4" t="s">
        <v>10</v>
      </c>
      <c r="F3" s="5" t="s">
        <v>6</v>
      </c>
      <c r="G3" s="5" t="s">
        <v>6</v>
      </c>
      <c r="H3" s="5" t="s">
        <v>6</v>
      </c>
      <c r="I3" s="6">
        <v>34409</v>
      </c>
      <c r="J3" s="6">
        <v>43420</v>
      </c>
      <c r="K3" s="6">
        <v>77829</v>
      </c>
    </row>
    <row r="4" spans="1:11">
      <c r="A4" s="4" t="s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5" t="s">
        <v>6</v>
      </c>
      <c r="G4" s="5" t="s">
        <v>6</v>
      </c>
      <c r="H4" s="5" t="s">
        <v>6</v>
      </c>
      <c r="I4" s="6">
        <v>79071</v>
      </c>
      <c r="J4" s="6">
        <v>30642</v>
      </c>
      <c r="K4" s="6">
        <v>109713</v>
      </c>
    </row>
    <row r="5" spans="1:11">
      <c r="A5" s="4" t="s">
        <v>1</v>
      </c>
      <c r="B5" s="4" t="s">
        <v>15</v>
      </c>
      <c r="C5" s="4" t="s">
        <v>16</v>
      </c>
      <c r="D5" s="4" t="s">
        <v>17</v>
      </c>
      <c r="E5" s="4" t="s">
        <v>14</v>
      </c>
      <c r="F5" s="5" t="s">
        <v>6</v>
      </c>
      <c r="G5" s="5" t="s">
        <v>6</v>
      </c>
      <c r="H5" s="5" t="s">
        <v>6</v>
      </c>
      <c r="I5" s="6">
        <v>3425</v>
      </c>
      <c r="J5" s="6">
        <v>3241</v>
      </c>
      <c r="K5" s="6">
        <v>6666</v>
      </c>
    </row>
    <row r="6" spans="1:11">
      <c r="A6" s="4" t="s">
        <v>18</v>
      </c>
      <c r="B6" s="4" t="s">
        <v>19</v>
      </c>
      <c r="C6" s="4" t="s">
        <v>20</v>
      </c>
      <c r="D6" s="4" t="s">
        <v>21</v>
      </c>
      <c r="E6" s="4" t="s">
        <v>22</v>
      </c>
      <c r="F6" s="5" t="s">
        <v>6</v>
      </c>
      <c r="G6" s="5" t="s">
        <v>6</v>
      </c>
      <c r="H6" s="5" t="s">
        <v>23</v>
      </c>
      <c r="I6" s="6">
        <v>152563</v>
      </c>
      <c r="J6" s="6">
        <v>15948</v>
      </c>
      <c r="K6" s="6">
        <v>168511</v>
      </c>
    </row>
    <row r="7" spans="1:11">
      <c r="A7" s="4" t="s">
        <v>18</v>
      </c>
      <c r="B7" s="4" t="s">
        <v>24</v>
      </c>
      <c r="C7" s="4" t="s">
        <v>25</v>
      </c>
      <c r="D7" s="4" t="s">
        <v>26</v>
      </c>
      <c r="E7" s="4" t="s">
        <v>22</v>
      </c>
      <c r="F7" s="5" t="s">
        <v>6</v>
      </c>
      <c r="G7" s="5" t="s">
        <v>27</v>
      </c>
      <c r="H7" s="5" t="s">
        <v>28</v>
      </c>
      <c r="I7" s="6">
        <v>66237</v>
      </c>
      <c r="J7" s="6">
        <v>31899</v>
      </c>
      <c r="K7" s="6">
        <v>98136</v>
      </c>
    </row>
    <row r="8" spans="1:11">
      <c r="A8" s="4" t="s">
        <v>18</v>
      </c>
      <c r="B8" s="4" t="s">
        <v>29</v>
      </c>
      <c r="C8" s="4" t="s">
        <v>30</v>
      </c>
      <c r="D8" s="4" t="s">
        <v>31</v>
      </c>
      <c r="E8" s="4" t="s">
        <v>22</v>
      </c>
      <c r="F8" s="5" t="s">
        <v>6</v>
      </c>
      <c r="G8" s="5" t="s">
        <v>6</v>
      </c>
      <c r="H8" s="5" t="s">
        <v>32</v>
      </c>
      <c r="I8" s="6">
        <v>150019</v>
      </c>
      <c r="J8" s="6">
        <v>46431</v>
      </c>
      <c r="K8" s="6">
        <v>196450</v>
      </c>
    </row>
    <row r="9" spans="1:11">
      <c r="A9" s="4" t="s">
        <v>18</v>
      </c>
      <c r="B9" s="4" t="s">
        <v>33</v>
      </c>
      <c r="C9" s="4" t="s">
        <v>34</v>
      </c>
      <c r="D9" s="4" t="s">
        <v>35</v>
      </c>
      <c r="E9" s="4" t="s">
        <v>10</v>
      </c>
      <c r="F9" s="5" t="s">
        <v>6</v>
      </c>
      <c r="G9" s="5" t="s">
        <v>6</v>
      </c>
      <c r="H9" s="5" t="s">
        <v>6</v>
      </c>
      <c r="I9" s="6">
        <v>99716</v>
      </c>
      <c r="J9" s="6">
        <v>98603</v>
      </c>
      <c r="K9" s="6">
        <v>198319</v>
      </c>
    </row>
    <row r="10" spans="1:11">
      <c r="A10" s="4" t="s">
        <v>18</v>
      </c>
      <c r="B10" s="4" t="s">
        <v>15</v>
      </c>
      <c r="C10" s="4" t="s">
        <v>36</v>
      </c>
      <c r="D10" s="4" t="s">
        <v>37</v>
      </c>
      <c r="E10" s="4" t="s">
        <v>10</v>
      </c>
      <c r="F10" s="5" t="s">
        <v>38</v>
      </c>
      <c r="G10" s="5" t="s">
        <v>6</v>
      </c>
      <c r="H10" s="5" t="s">
        <v>6</v>
      </c>
      <c r="I10" s="6">
        <v>3050</v>
      </c>
      <c r="J10" s="6">
        <v>3050</v>
      </c>
      <c r="K10" s="6">
        <v>6100</v>
      </c>
    </row>
    <row r="11" spans="1:11">
      <c r="A11" s="4" t="s">
        <v>18</v>
      </c>
      <c r="B11" s="4" t="s">
        <v>15</v>
      </c>
      <c r="C11" s="4" t="s">
        <v>39</v>
      </c>
      <c r="D11" s="4" t="s">
        <v>13</v>
      </c>
      <c r="E11" s="4" t="s">
        <v>14</v>
      </c>
      <c r="F11" s="5" t="s">
        <v>6</v>
      </c>
      <c r="G11" s="5" t="s">
        <v>6</v>
      </c>
      <c r="H11" s="5" t="s">
        <v>40</v>
      </c>
      <c r="I11" s="6">
        <v>59818</v>
      </c>
      <c r="J11" s="6">
        <v>36333</v>
      </c>
      <c r="K11" s="6">
        <v>96151</v>
      </c>
    </row>
    <row r="12" spans="1:11">
      <c r="A12" s="4" t="s">
        <v>41</v>
      </c>
      <c r="B12" s="4" t="s">
        <v>11</v>
      </c>
      <c r="C12" s="4" t="s">
        <v>12</v>
      </c>
      <c r="D12" s="4" t="s">
        <v>13</v>
      </c>
      <c r="E12" s="4" t="s">
        <v>14</v>
      </c>
      <c r="F12" s="5" t="s">
        <v>42</v>
      </c>
      <c r="G12" s="5" t="s">
        <v>43</v>
      </c>
      <c r="H12" s="5" t="s">
        <v>6</v>
      </c>
      <c r="I12" s="6">
        <v>2302</v>
      </c>
      <c r="J12" s="6">
        <v>1891</v>
      </c>
      <c r="K12" s="6">
        <v>4193</v>
      </c>
    </row>
    <row r="13" spans="1:11">
      <c r="A13" s="4" t="s">
        <v>44</v>
      </c>
      <c r="B13" s="4" t="s">
        <v>15</v>
      </c>
      <c r="C13" s="4" t="s">
        <v>16</v>
      </c>
      <c r="D13" s="4" t="s">
        <v>17</v>
      </c>
      <c r="E13" s="4" t="s">
        <v>14</v>
      </c>
      <c r="F13" s="5" t="s">
        <v>6</v>
      </c>
      <c r="G13" s="5" t="s">
        <v>6</v>
      </c>
      <c r="H13" s="5" t="s">
        <v>6</v>
      </c>
      <c r="I13" s="6">
        <v>26048</v>
      </c>
      <c r="J13" s="6">
        <v>23692</v>
      </c>
      <c r="K13" s="6">
        <v>49740</v>
      </c>
    </row>
    <row r="14" spans="1:11">
      <c r="A14" s="4" t="s">
        <v>18</v>
      </c>
      <c r="B14" s="4" t="s">
        <v>45</v>
      </c>
      <c r="C14" s="4" t="s">
        <v>46</v>
      </c>
      <c r="D14" s="4" t="s">
        <v>47</v>
      </c>
      <c r="E14" s="4" t="s">
        <v>5</v>
      </c>
      <c r="F14" s="5" t="s">
        <v>6</v>
      </c>
      <c r="G14" s="5" t="s">
        <v>43</v>
      </c>
      <c r="H14" s="5" t="s">
        <v>48</v>
      </c>
      <c r="I14" s="6">
        <v>33062</v>
      </c>
      <c r="J14" s="6">
        <v>48982</v>
      </c>
      <c r="K14" s="6">
        <v>82044</v>
      </c>
    </row>
    <row r="15" spans="1:11">
      <c r="A15" s="4" t="s">
        <v>18</v>
      </c>
      <c r="B15" s="4" t="s">
        <v>49</v>
      </c>
      <c r="C15" s="4" t="s">
        <v>50</v>
      </c>
      <c r="D15" s="4" t="s">
        <v>51</v>
      </c>
      <c r="E15" s="4" t="s">
        <v>5</v>
      </c>
      <c r="F15" s="5" t="s">
        <v>6</v>
      </c>
      <c r="G15" s="5" t="s">
        <v>6</v>
      </c>
      <c r="H15" s="5" t="s">
        <v>6</v>
      </c>
      <c r="I15" s="6">
        <v>112732</v>
      </c>
      <c r="J15" s="6">
        <v>128624</v>
      </c>
      <c r="K15" s="6">
        <v>241356</v>
      </c>
    </row>
    <row r="16" spans="1:11">
      <c r="A16" s="4" t="s">
        <v>41</v>
      </c>
      <c r="B16" s="4" t="s">
        <v>52</v>
      </c>
      <c r="C16" s="4" t="s">
        <v>53</v>
      </c>
      <c r="D16" s="4" t="s">
        <v>54</v>
      </c>
      <c r="E16" s="4" t="s">
        <v>5</v>
      </c>
      <c r="F16" s="5" t="s">
        <v>6</v>
      </c>
      <c r="G16" s="5" t="s">
        <v>6</v>
      </c>
      <c r="H16" s="5" t="s">
        <v>6</v>
      </c>
      <c r="I16" s="6">
        <v>3660</v>
      </c>
      <c r="J16" s="6">
        <v>3660</v>
      </c>
      <c r="K16" s="6">
        <v>7320</v>
      </c>
    </row>
    <row r="17" spans="1:11">
      <c r="A17" s="4" t="s">
        <v>18</v>
      </c>
      <c r="B17" s="4" t="s">
        <v>55</v>
      </c>
      <c r="C17" s="4" t="s">
        <v>34</v>
      </c>
      <c r="D17" s="4" t="s">
        <v>35</v>
      </c>
      <c r="E17" s="4" t="s">
        <v>10</v>
      </c>
      <c r="F17" s="5" t="s">
        <v>6</v>
      </c>
      <c r="G17" s="5" t="s">
        <v>56</v>
      </c>
      <c r="H17" s="5" t="s">
        <v>6</v>
      </c>
      <c r="I17" s="6">
        <v>55957</v>
      </c>
      <c r="J17" s="6">
        <v>89610</v>
      </c>
      <c r="K17" s="6">
        <v>145567</v>
      </c>
    </row>
    <row r="18" spans="1:11">
      <c r="A18" s="4" t="s">
        <v>18</v>
      </c>
      <c r="B18" s="4" t="s">
        <v>7</v>
      </c>
      <c r="C18" s="4" t="s">
        <v>8</v>
      </c>
      <c r="D18" s="4" t="s">
        <v>9</v>
      </c>
      <c r="E18" s="4" t="s">
        <v>10</v>
      </c>
      <c r="F18" s="5" t="s">
        <v>6</v>
      </c>
      <c r="G18" s="5" t="s">
        <v>6</v>
      </c>
      <c r="H18" s="5" t="s">
        <v>6</v>
      </c>
      <c r="I18" s="6">
        <v>85034</v>
      </c>
      <c r="J18" s="6">
        <v>142833</v>
      </c>
      <c r="K18" s="6">
        <v>227867</v>
      </c>
    </row>
    <row r="19" spans="1:11">
      <c r="A19" s="4" t="s">
        <v>18</v>
      </c>
      <c r="B19" s="4" t="s">
        <v>52</v>
      </c>
      <c r="C19" s="4" t="s">
        <v>53</v>
      </c>
      <c r="D19" s="4" t="s">
        <v>54</v>
      </c>
      <c r="E19" s="4" t="s">
        <v>5</v>
      </c>
      <c r="F19" s="5" t="s">
        <v>6</v>
      </c>
      <c r="G19" s="5" t="s">
        <v>6</v>
      </c>
      <c r="H19" s="5" t="s">
        <v>6</v>
      </c>
      <c r="I19" s="6">
        <v>161124</v>
      </c>
      <c r="J19" s="6">
        <v>116474</v>
      </c>
      <c r="K19" s="6">
        <v>277598</v>
      </c>
    </row>
    <row r="20" spans="1:11">
      <c r="A20" s="4" t="s">
        <v>18</v>
      </c>
      <c r="B20" s="4" t="s">
        <v>57</v>
      </c>
      <c r="C20" s="4" t="s">
        <v>46</v>
      </c>
      <c r="D20" s="4" t="s">
        <v>47</v>
      </c>
      <c r="E20" s="4" t="s">
        <v>5</v>
      </c>
      <c r="F20" s="5" t="s">
        <v>6</v>
      </c>
      <c r="G20" s="5" t="s">
        <v>43</v>
      </c>
      <c r="H20" s="5" t="s">
        <v>48</v>
      </c>
      <c r="I20" s="6">
        <v>106573</v>
      </c>
      <c r="J20" s="6">
        <v>102784</v>
      </c>
      <c r="K20" s="6">
        <v>209357</v>
      </c>
    </row>
    <row r="21" spans="1:11">
      <c r="A21" s="4" t="s">
        <v>18</v>
      </c>
      <c r="B21" s="4" t="s">
        <v>7</v>
      </c>
      <c r="C21" s="4" t="s">
        <v>58</v>
      </c>
      <c r="D21" s="4" t="s">
        <v>59</v>
      </c>
      <c r="E21" s="4" t="s">
        <v>10</v>
      </c>
      <c r="F21" s="5" t="s">
        <v>6</v>
      </c>
      <c r="G21" s="5" t="s">
        <v>6</v>
      </c>
      <c r="H21" s="5" t="s">
        <v>6</v>
      </c>
      <c r="I21" s="6">
        <v>61020</v>
      </c>
      <c r="J21" s="6">
        <v>98705</v>
      </c>
      <c r="K21" s="6">
        <v>159725</v>
      </c>
    </row>
    <row r="22" spans="1:11">
      <c r="A22" s="4" t="s">
        <v>18</v>
      </c>
      <c r="B22" s="4" t="s">
        <v>60</v>
      </c>
      <c r="C22" s="4" t="s">
        <v>61</v>
      </c>
      <c r="D22" s="4" t="s">
        <v>62</v>
      </c>
      <c r="E22" s="4" t="s">
        <v>5</v>
      </c>
      <c r="F22" s="5" t="s">
        <v>6</v>
      </c>
      <c r="G22" s="5" t="s">
        <v>6</v>
      </c>
      <c r="H22" s="5" t="s">
        <v>6</v>
      </c>
      <c r="I22" s="6">
        <v>88077</v>
      </c>
      <c r="J22" s="6">
        <v>69220</v>
      </c>
      <c r="K22" s="6">
        <v>157297</v>
      </c>
    </row>
    <row r="23" spans="1:11">
      <c r="A23" s="4" t="s">
        <v>18</v>
      </c>
      <c r="B23" s="4" t="s">
        <v>63</v>
      </c>
      <c r="C23" s="4" t="s">
        <v>64</v>
      </c>
      <c r="D23" s="4" t="s">
        <v>65</v>
      </c>
      <c r="E23" s="4" t="s">
        <v>10</v>
      </c>
      <c r="F23" s="5" t="s">
        <v>6</v>
      </c>
      <c r="G23" s="5" t="s">
        <v>6</v>
      </c>
      <c r="H23" s="5" t="s">
        <v>6</v>
      </c>
      <c r="I23" s="6">
        <v>63886</v>
      </c>
      <c r="J23" s="6">
        <v>74280</v>
      </c>
      <c r="K23" s="6">
        <v>138166</v>
      </c>
    </row>
    <row r="24" spans="1:11">
      <c r="A24" s="4" t="s">
        <v>18</v>
      </c>
      <c r="B24" s="4" t="s">
        <v>60</v>
      </c>
      <c r="C24" s="4" t="s">
        <v>66</v>
      </c>
      <c r="D24" s="4" t="s">
        <v>67</v>
      </c>
      <c r="E24" s="4" t="s">
        <v>5</v>
      </c>
      <c r="F24" s="5" t="s">
        <v>6</v>
      </c>
      <c r="G24" s="5" t="s">
        <v>6</v>
      </c>
      <c r="H24" s="5" t="s">
        <v>6</v>
      </c>
      <c r="I24" s="6">
        <v>78693</v>
      </c>
      <c r="J24" s="6">
        <v>67680</v>
      </c>
      <c r="K24" s="6">
        <v>146373</v>
      </c>
    </row>
    <row r="25" spans="1:11">
      <c r="A25" s="4" t="s">
        <v>18</v>
      </c>
      <c r="B25" s="4" t="s">
        <v>68</v>
      </c>
      <c r="C25" s="4" t="s">
        <v>69</v>
      </c>
      <c r="D25" s="4" t="s">
        <v>70</v>
      </c>
      <c r="E25" s="4" t="s">
        <v>5</v>
      </c>
      <c r="F25" s="5" t="s">
        <v>6</v>
      </c>
      <c r="G25" s="5" t="s">
        <v>6</v>
      </c>
      <c r="H25" s="5" t="s">
        <v>6</v>
      </c>
      <c r="I25" s="6">
        <v>53547</v>
      </c>
      <c r="J25" s="6">
        <v>59470</v>
      </c>
      <c r="K25" s="6">
        <v>113017</v>
      </c>
    </row>
    <row r="26" spans="1:11">
      <c r="A26" s="4" t="s">
        <v>18</v>
      </c>
      <c r="B26" s="4" t="s">
        <v>71</v>
      </c>
      <c r="C26" s="4" t="s">
        <v>72</v>
      </c>
      <c r="D26" s="4" t="s">
        <v>73</v>
      </c>
      <c r="E26" s="4" t="s">
        <v>10</v>
      </c>
      <c r="F26" s="5" t="s">
        <v>6</v>
      </c>
      <c r="G26" s="5" t="s">
        <v>6</v>
      </c>
      <c r="H26" s="5" t="s">
        <v>6</v>
      </c>
      <c r="I26" s="6">
        <v>82746</v>
      </c>
      <c r="J26" s="6">
        <v>76021</v>
      </c>
      <c r="K26" s="6">
        <v>158767</v>
      </c>
    </row>
    <row r="27" spans="1:11">
      <c r="A27" s="4" t="s">
        <v>18</v>
      </c>
      <c r="B27" s="4" t="s">
        <v>74</v>
      </c>
      <c r="C27" s="4" t="s">
        <v>75</v>
      </c>
      <c r="D27" s="4" t="s">
        <v>76</v>
      </c>
      <c r="E27" s="4" t="s">
        <v>10</v>
      </c>
      <c r="F27" s="5" t="s">
        <v>6</v>
      </c>
      <c r="G27" s="5" t="s">
        <v>6</v>
      </c>
      <c r="H27" s="5" t="s">
        <v>6</v>
      </c>
      <c r="I27" s="6">
        <v>82763</v>
      </c>
      <c r="J27" s="6">
        <v>87218</v>
      </c>
      <c r="K27" s="6">
        <v>169981</v>
      </c>
    </row>
    <row r="28" spans="1:11">
      <c r="A28" s="4" t="s">
        <v>18</v>
      </c>
      <c r="B28" s="4" t="s">
        <v>63</v>
      </c>
      <c r="C28" s="4" t="s">
        <v>64</v>
      </c>
      <c r="D28" s="4" t="s">
        <v>65</v>
      </c>
      <c r="E28" s="4" t="s">
        <v>10</v>
      </c>
      <c r="F28" s="5" t="s">
        <v>6</v>
      </c>
      <c r="G28" s="5" t="s">
        <v>56</v>
      </c>
      <c r="H28" s="5" t="s">
        <v>6</v>
      </c>
      <c r="I28" s="6">
        <v>40772</v>
      </c>
      <c r="J28" s="6">
        <v>60946</v>
      </c>
      <c r="K28" s="6">
        <v>101718</v>
      </c>
    </row>
    <row r="29" spans="1:11">
      <c r="A29" s="4" t="s">
        <v>41</v>
      </c>
      <c r="B29" s="4" t="s">
        <v>77</v>
      </c>
      <c r="C29" s="4" t="s">
        <v>78</v>
      </c>
      <c r="D29" s="4" t="s">
        <v>79</v>
      </c>
      <c r="E29" s="4" t="s">
        <v>14</v>
      </c>
      <c r="F29" s="5" t="s">
        <v>6</v>
      </c>
      <c r="G29" s="5" t="s">
        <v>6</v>
      </c>
      <c r="H29" s="5" t="s">
        <v>6</v>
      </c>
      <c r="I29" s="6">
        <v>7873</v>
      </c>
      <c r="J29" s="6">
        <v>12805</v>
      </c>
      <c r="K29" s="6">
        <v>20678</v>
      </c>
    </row>
    <row r="30" spans="1:11">
      <c r="A30" s="4" t="s">
        <v>18</v>
      </c>
      <c r="B30" s="4" t="s">
        <v>80</v>
      </c>
      <c r="C30" s="4" t="s">
        <v>81</v>
      </c>
      <c r="D30" s="4" t="s">
        <v>82</v>
      </c>
      <c r="E30" s="4" t="s">
        <v>14</v>
      </c>
      <c r="F30" s="5" t="s">
        <v>6</v>
      </c>
      <c r="G30" s="5" t="s">
        <v>6</v>
      </c>
      <c r="H30" s="5" t="s">
        <v>6</v>
      </c>
      <c r="I30" s="6">
        <v>168262</v>
      </c>
      <c r="J30" s="6">
        <v>118826</v>
      </c>
      <c r="K30" s="6">
        <v>287088</v>
      </c>
    </row>
    <row r="31" spans="1:11">
      <c r="A31" s="4" t="s">
        <v>18</v>
      </c>
      <c r="B31" s="4" t="s">
        <v>83</v>
      </c>
      <c r="C31" s="4" t="s">
        <v>84</v>
      </c>
      <c r="D31" s="4" t="s">
        <v>85</v>
      </c>
      <c r="E31" s="4" t="s">
        <v>14</v>
      </c>
      <c r="F31" s="5" t="s">
        <v>6</v>
      </c>
      <c r="G31" s="5" t="s">
        <v>6</v>
      </c>
      <c r="H31" s="5" t="s">
        <v>6</v>
      </c>
      <c r="I31" s="6">
        <v>98198</v>
      </c>
      <c r="J31" s="6">
        <v>67507</v>
      </c>
      <c r="K31" s="6">
        <v>165705</v>
      </c>
    </row>
    <row r="32" spans="1:11">
      <c r="A32" s="4" t="s">
        <v>18</v>
      </c>
      <c r="B32" s="4" t="s">
        <v>86</v>
      </c>
      <c r="C32" s="4" t="s">
        <v>87</v>
      </c>
      <c r="D32" s="4" t="s">
        <v>88</v>
      </c>
      <c r="E32" s="4" t="s">
        <v>89</v>
      </c>
      <c r="F32" s="5" t="s">
        <v>6</v>
      </c>
      <c r="G32" s="5" t="s">
        <v>6</v>
      </c>
      <c r="H32" s="5" t="s">
        <v>6</v>
      </c>
      <c r="I32" s="6">
        <v>134913</v>
      </c>
      <c r="J32" s="6">
        <v>113429</v>
      </c>
      <c r="K32" s="6">
        <v>248342</v>
      </c>
    </row>
    <row r="33" spans="1:11">
      <c r="A33" s="4" t="s">
        <v>18</v>
      </c>
      <c r="B33" s="4" t="s">
        <v>90</v>
      </c>
      <c r="C33" s="4" t="s">
        <v>91</v>
      </c>
      <c r="D33" s="4" t="s">
        <v>92</v>
      </c>
      <c r="E33" s="4" t="s">
        <v>14</v>
      </c>
      <c r="F33" s="5" t="s">
        <v>6</v>
      </c>
      <c r="G33" s="5" t="s">
        <v>6</v>
      </c>
      <c r="H33" s="5" t="s">
        <v>6</v>
      </c>
      <c r="I33" s="6">
        <v>181102</v>
      </c>
      <c r="J33" s="6">
        <v>164983</v>
      </c>
      <c r="K33" s="6">
        <v>346085</v>
      </c>
    </row>
    <row r="34" spans="1:11">
      <c r="A34" s="4" t="s">
        <v>18</v>
      </c>
      <c r="B34" s="4" t="s">
        <v>77</v>
      </c>
      <c r="C34" s="4" t="s">
        <v>78</v>
      </c>
      <c r="D34" s="4" t="s">
        <v>79</v>
      </c>
      <c r="E34" s="4" t="s">
        <v>14</v>
      </c>
      <c r="F34" s="5" t="s">
        <v>93</v>
      </c>
      <c r="G34" s="5" t="s">
        <v>94</v>
      </c>
      <c r="H34" s="5" t="s">
        <v>95</v>
      </c>
      <c r="I34" s="6">
        <v>126996</v>
      </c>
      <c r="J34" s="6">
        <v>148229</v>
      </c>
      <c r="K34" s="6">
        <v>275225</v>
      </c>
    </row>
    <row r="35" spans="1:11">
      <c r="A35" s="4" t="s">
        <v>18</v>
      </c>
      <c r="B35" s="4" t="s">
        <v>80</v>
      </c>
      <c r="C35" s="4" t="s">
        <v>96</v>
      </c>
      <c r="D35" s="4" t="s">
        <v>97</v>
      </c>
      <c r="E35" s="4" t="s">
        <v>14</v>
      </c>
      <c r="F35" s="5" t="s">
        <v>6</v>
      </c>
      <c r="G35" s="5" t="s">
        <v>6</v>
      </c>
      <c r="H35" s="5" t="s">
        <v>6</v>
      </c>
      <c r="I35" s="6">
        <v>62479</v>
      </c>
      <c r="J35" s="6">
        <v>41034</v>
      </c>
      <c r="K35" s="6">
        <v>103513</v>
      </c>
    </row>
    <row r="36" spans="1:11">
      <c r="A36" s="4" t="s">
        <v>41</v>
      </c>
      <c r="B36" s="4" t="s">
        <v>98</v>
      </c>
      <c r="C36" s="4" t="s">
        <v>99</v>
      </c>
      <c r="D36" s="4" t="s">
        <v>100</v>
      </c>
      <c r="E36" s="4" t="s">
        <v>101</v>
      </c>
      <c r="F36" s="5" t="s">
        <v>6</v>
      </c>
      <c r="G36" s="5" t="s">
        <v>102</v>
      </c>
      <c r="H36" s="5" t="s">
        <v>6</v>
      </c>
      <c r="I36" s="6">
        <v>5368</v>
      </c>
      <c r="J36" s="6">
        <v>3021</v>
      </c>
      <c r="K36" s="6">
        <v>8389</v>
      </c>
    </row>
    <row r="37" spans="1:11">
      <c r="A37" s="4" t="s">
        <v>44</v>
      </c>
      <c r="B37" s="4" t="s">
        <v>98</v>
      </c>
      <c r="C37" s="4" t="s">
        <v>99</v>
      </c>
      <c r="D37" s="4" t="s">
        <v>100</v>
      </c>
      <c r="E37" s="4" t="s">
        <v>101</v>
      </c>
      <c r="F37" s="5" t="s">
        <v>103</v>
      </c>
      <c r="G37" s="5" t="s">
        <v>56</v>
      </c>
      <c r="H37" s="5" t="s">
        <v>6</v>
      </c>
      <c r="I37" s="6">
        <v>171617</v>
      </c>
      <c r="J37" s="6">
        <v>125319</v>
      </c>
      <c r="K37" s="6">
        <v>296936</v>
      </c>
    </row>
    <row r="38" spans="1:11">
      <c r="A38" s="4" t="s">
        <v>18</v>
      </c>
      <c r="B38" s="4" t="s">
        <v>2</v>
      </c>
      <c r="C38" s="4" t="s">
        <v>3</v>
      </c>
      <c r="D38" s="4" t="s">
        <v>104</v>
      </c>
      <c r="E38" s="4" t="s">
        <v>5</v>
      </c>
      <c r="F38" s="5" t="s">
        <v>105</v>
      </c>
      <c r="G38" s="5" t="s">
        <v>56</v>
      </c>
      <c r="H38" s="5" t="s">
        <v>6</v>
      </c>
      <c r="I38" s="6">
        <v>109361</v>
      </c>
      <c r="J38" s="6">
        <v>64762</v>
      </c>
      <c r="K38" s="6">
        <v>174123</v>
      </c>
    </row>
    <row r="39" spans="1:11">
      <c r="A39" s="4" t="s">
        <v>44</v>
      </c>
      <c r="B39" s="4" t="s">
        <v>106</v>
      </c>
      <c r="C39" s="4" t="s">
        <v>107</v>
      </c>
      <c r="D39" s="4" t="s">
        <v>108</v>
      </c>
      <c r="E39" s="4" t="s">
        <v>10</v>
      </c>
      <c r="F39" s="5" t="s">
        <v>109</v>
      </c>
      <c r="G39" s="5" t="s">
        <v>6</v>
      </c>
      <c r="H39" s="5" t="s">
        <v>6</v>
      </c>
      <c r="I39" s="6">
        <v>71271</v>
      </c>
      <c r="J39" s="6">
        <v>68233</v>
      </c>
      <c r="K39" s="6">
        <v>139504</v>
      </c>
    </row>
    <row r="40" spans="1:11">
      <c r="A40" s="4" t="s">
        <v>18</v>
      </c>
      <c r="B40" s="4" t="s">
        <v>98</v>
      </c>
      <c r="C40" s="4" t="s">
        <v>99</v>
      </c>
      <c r="D40" s="4" t="s">
        <v>100</v>
      </c>
      <c r="E40" s="4" t="s">
        <v>101</v>
      </c>
      <c r="F40" s="5" t="s">
        <v>110</v>
      </c>
      <c r="G40" s="5" t="s">
        <v>111</v>
      </c>
      <c r="H40" s="5" t="s">
        <v>112</v>
      </c>
      <c r="I40" s="6">
        <v>9141</v>
      </c>
      <c r="J40" s="6">
        <v>13827</v>
      </c>
      <c r="K40" s="6">
        <v>22968</v>
      </c>
    </row>
    <row r="41" spans="1:11">
      <c r="A41" s="4" t="s">
        <v>41</v>
      </c>
      <c r="B41" s="4" t="s">
        <v>98</v>
      </c>
      <c r="C41" s="4" t="s">
        <v>99</v>
      </c>
      <c r="D41" s="4" t="s">
        <v>100</v>
      </c>
      <c r="E41" s="4" t="s">
        <v>101</v>
      </c>
      <c r="F41" s="5" t="s">
        <v>113</v>
      </c>
      <c r="G41" s="5" t="s">
        <v>6</v>
      </c>
      <c r="H41" s="5" t="s">
        <v>114</v>
      </c>
      <c r="I41" s="6">
        <v>4891</v>
      </c>
      <c r="J41" s="6">
        <v>3743</v>
      </c>
      <c r="K41" s="6">
        <v>8634</v>
      </c>
    </row>
    <row r="42" spans="1:11">
      <c r="A42" s="4" t="s">
        <v>18</v>
      </c>
      <c r="B42" s="4" t="s">
        <v>98</v>
      </c>
      <c r="C42" s="4" t="s">
        <v>99</v>
      </c>
      <c r="D42" s="4" t="s">
        <v>100</v>
      </c>
      <c r="E42" s="4" t="s">
        <v>101</v>
      </c>
      <c r="F42" s="5" t="s">
        <v>115</v>
      </c>
      <c r="G42" s="5" t="s">
        <v>56</v>
      </c>
      <c r="H42" s="5" t="s">
        <v>6</v>
      </c>
      <c r="I42" s="6">
        <v>46031</v>
      </c>
      <c r="J42" s="6">
        <v>40828</v>
      </c>
      <c r="K42" s="6">
        <v>86859</v>
      </c>
    </row>
    <row r="43" spans="1:11">
      <c r="A43" s="4" t="s">
        <v>41</v>
      </c>
      <c r="B43" s="4" t="s">
        <v>98</v>
      </c>
      <c r="C43" s="4" t="s">
        <v>99</v>
      </c>
      <c r="D43" s="4" t="s">
        <v>100</v>
      </c>
      <c r="E43" s="4" t="s">
        <v>101</v>
      </c>
      <c r="F43" s="5" t="s">
        <v>116</v>
      </c>
      <c r="G43" s="5" t="s">
        <v>56</v>
      </c>
      <c r="H43" s="5" t="s">
        <v>117</v>
      </c>
      <c r="I43" s="6">
        <v>2236</v>
      </c>
      <c r="J43" s="6">
        <v>1774</v>
      </c>
      <c r="K43" s="6">
        <v>4010</v>
      </c>
    </row>
    <row r="44" spans="1:11">
      <c r="A44" s="4" t="s">
        <v>41</v>
      </c>
      <c r="B44" s="4" t="s">
        <v>98</v>
      </c>
      <c r="C44" s="4" t="s">
        <v>99</v>
      </c>
      <c r="D44" s="4" t="s">
        <v>100</v>
      </c>
      <c r="E44" s="4" t="s">
        <v>101</v>
      </c>
      <c r="F44" s="5" t="s">
        <v>118</v>
      </c>
      <c r="G44" s="5" t="s">
        <v>56</v>
      </c>
      <c r="H44" s="5" t="s">
        <v>6</v>
      </c>
      <c r="I44" s="6">
        <v>3960</v>
      </c>
      <c r="J44" s="6">
        <v>4987</v>
      </c>
      <c r="K44" s="6">
        <v>8947</v>
      </c>
    </row>
    <row r="45" spans="1:11">
      <c r="A45" s="4" t="s">
        <v>41</v>
      </c>
      <c r="B45" s="4" t="s">
        <v>106</v>
      </c>
      <c r="C45" s="4" t="s">
        <v>107</v>
      </c>
      <c r="D45" s="4" t="s">
        <v>108</v>
      </c>
      <c r="E45" s="4" t="s">
        <v>10</v>
      </c>
      <c r="F45" s="5" t="s">
        <v>119</v>
      </c>
      <c r="G45" s="5" t="s">
        <v>6</v>
      </c>
      <c r="H45" s="5" t="s">
        <v>6</v>
      </c>
      <c r="I45" s="6">
        <v>1404</v>
      </c>
      <c r="J45" s="6">
        <v>1002</v>
      </c>
      <c r="K45" s="6">
        <v>2406</v>
      </c>
    </row>
    <row r="46" spans="1:11">
      <c r="A46" s="4" t="s">
        <v>41</v>
      </c>
      <c r="B46" s="4" t="s">
        <v>106</v>
      </c>
      <c r="C46" s="4" t="s">
        <v>107</v>
      </c>
      <c r="D46" s="4" t="s">
        <v>108</v>
      </c>
      <c r="E46" s="4" t="s">
        <v>10</v>
      </c>
      <c r="F46" s="5" t="s">
        <v>120</v>
      </c>
      <c r="G46" s="5" t="s">
        <v>6</v>
      </c>
      <c r="H46" s="5" t="s">
        <v>6</v>
      </c>
      <c r="I46" s="6">
        <v>1593</v>
      </c>
      <c r="J46" s="6">
        <v>6176</v>
      </c>
      <c r="K46" s="6">
        <v>7769</v>
      </c>
    </row>
    <row r="47" spans="1:11">
      <c r="A47" s="4" t="s">
        <v>18</v>
      </c>
      <c r="B47" s="4" t="s">
        <v>2</v>
      </c>
      <c r="C47" s="4" t="s">
        <v>3</v>
      </c>
      <c r="D47" s="4" t="s">
        <v>104</v>
      </c>
      <c r="E47" s="4" t="s">
        <v>5</v>
      </c>
      <c r="F47" s="5" t="s">
        <v>121</v>
      </c>
      <c r="G47" s="5" t="s">
        <v>6</v>
      </c>
      <c r="H47" s="5" t="s">
        <v>6</v>
      </c>
      <c r="I47" s="6">
        <v>25792</v>
      </c>
      <c r="J47" s="6">
        <v>33432</v>
      </c>
      <c r="K47" s="6">
        <v>59224</v>
      </c>
    </row>
    <row r="48" spans="1:11">
      <c r="A48" s="4" t="s">
        <v>18</v>
      </c>
      <c r="B48" s="4" t="s">
        <v>106</v>
      </c>
      <c r="C48" s="4" t="s">
        <v>107</v>
      </c>
      <c r="D48" s="4" t="s">
        <v>108</v>
      </c>
      <c r="E48" s="4" t="s">
        <v>10</v>
      </c>
      <c r="F48" s="5" t="s">
        <v>122</v>
      </c>
      <c r="G48" s="5" t="s">
        <v>56</v>
      </c>
      <c r="H48" s="5" t="s">
        <v>6</v>
      </c>
      <c r="I48" s="6">
        <v>2192</v>
      </c>
      <c r="J48" s="6">
        <v>7264</v>
      </c>
      <c r="K48" s="6">
        <v>9456</v>
      </c>
    </row>
    <row r="49" spans="1:11">
      <c r="A49" s="4" t="s">
        <v>18</v>
      </c>
      <c r="B49" s="4" t="s">
        <v>2</v>
      </c>
      <c r="C49" s="4" t="s">
        <v>3</v>
      </c>
      <c r="D49" s="4" t="s">
        <v>104</v>
      </c>
      <c r="E49" s="4" t="s">
        <v>5</v>
      </c>
      <c r="F49" s="5" t="s">
        <v>42</v>
      </c>
      <c r="G49" s="5" t="s">
        <v>102</v>
      </c>
      <c r="H49" s="5" t="s">
        <v>123</v>
      </c>
      <c r="I49" s="6">
        <v>123220</v>
      </c>
      <c r="J49" s="6">
        <v>57718</v>
      </c>
      <c r="K49" s="6">
        <v>180938</v>
      </c>
    </row>
    <row r="50" spans="1:11">
      <c r="A50" s="4" t="s">
        <v>44</v>
      </c>
      <c r="B50" s="4" t="s">
        <v>2</v>
      </c>
      <c r="C50" s="4" t="s">
        <v>3</v>
      </c>
      <c r="D50" s="4" t="s">
        <v>104</v>
      </c>
      <c r="E50" s="4" t="s">
        <v>5</v>
      </c>
      <c r="F50" s="5" t="s">
        <v>124</v>
      </c>
      <c r="G50" s="5" t="s">
        <v>6</v>
      </c>
      <c r="H50" s="5" t="s">
        <v>6</v>
      </c>
      <c r="I50" s="6">
        <v>283776</v>
      </c>
      <c r="J50" s="6">
        <v>132402</v>
      </c>
      <c r="K50" s="6">
        <v>416178</v>
      </c>
    </row>
    <row r="51" spans="1:11">
      <c r="A51" s="4" t="s">
        <v>18</v>
      </c>
      <c r="B51" s="4" t="s">
        <v>2</v>
      </c>
      <c r="C51" s="4" t="s">
        <v>3</v>
      </c>
      <c r="D51" s="4" t="s">
        <v>104</v>
      </c>
      <c r="E51" s="4" t="s">
        <v>5</v>
      </c>
      <c r="F51" s="5" t="s">
        <v>125</v>
      </c>
      <c r="G51" s="5" t="s">
        <v>27</v>
      </c>
      <c r="H51" s="5" t="s">
        <v>6</v>
      </c>
      <c r="I51" s="6">
        <v>210590</v>
      </c>
      <c r="J51" s="6">
        <v>88949</v>
      </c>
      <c r="K51" s="6">
        <v>299539</v>
      </c>
    </row>
    <row r="52" spans="1:11">
      <c r="A52" s="4" t="s">
        <v>41</v>
      </c>
      <c r="B52" s="4" t="s">
        <v>126</v>
      </c>
      <c r="C52" s="4" t="s">
        <v>87</v>
      </c>
      <c r="D52" s="4" t="s">
        <v>127</v>
      </c>
      <c r="E52" s="4" t="s">
        <v>10</v>
      </c>
      <c r="F52" s="5" t="s">
        <v>6</v>
      </c>
      <c r="G52" s="5" t="s">
        <v>6</v>
      </c>
      <c r="H52" s="5" t="s">
        <v>6</v>
      </c>
      <c r="I52" s="6">
        <v>2586</v>
      </c>
      <c r="J52" s="6">
        <v>2588</v>
      </c>
      <c r="K52" s="6">
        <v>5174</v>
      </c>
    </row>
    <row r="53" spans="1:11">
      <c r="A53" s="4" t="s">
        <v>41</v>
      </c>
      <c r="B53" s="4" t="s">
        <v>126</v>
      </c>
      <c r="C53" s="4" t="s">
        <v>128</v>
      </c>
      <c r="D53" s="4" t="s">
        <v>129</v>
      </c>
      <c r="E53" s="4" t="s">
        <v>10</v>
      </c>
      <c r="F53" s="5" t="s">
        <v>42</v>
      </c>
      <c r="G53" s="5" t="s">
        <v>56</v>
      </c>
      <c r="H53" s="5" t="s">
        <v>130</v>
      </c>
      <c r="I53" s="6">
        <v>17782</v>
      </c>
      <c r="J53" s="6">
        <v>14654</v>
      </c>
      <c r="K53" s="6">
        <v>32436</v>
      </c>
    </row>
    <row r="54" spans="1:11">
      <c r="A54" s="4" t="s">
        <v>18</v>
      </c>
      <c r="B54" s="4" t="s">
        <v>126</v>
      </c>
      <c r="C54" s="4" t="s">
        <v>128</v>
      </c>
      <c r="D54" s="4" t="s">
        <v>129</v>
      </c>
      <c r="E54" s="4" t="s">
        <v>10</v>
      </c>
      <c r="F54" s="5" t="s">
        <v>131</v>
      </c>
      <c r="G54" s="5" t="s">
        <v>6</v>
      </c>
      <c r="H54" s="5" t="s">
        <v>6</v>
      </c>
      <c r="I54" s="6">
        <v>20470</v>
      </c>
      <c r="J54" s="6">
        <v>21413</v>
      </c>
      <c r="K54" s="6">
        <v>41883</v>
      </c>
    </row>
    <row r="55" spans="1:11">
      <c r="A55" s="4" t="s">
        <v>18</v>
      </c>
      <c r="B55" s="4" t="s">
        <v>132</v>
      </c>
      <c r="C55" s="4" t="s">
        <v>87</v>
      </c>
      <c r="D55" s="4" t="s">
        <v>127</v>
      </c>
      <c r="E55" s="4" t="s">
        <v>10</v>
      </c>
      <c r="F55" s="5" t="s">
        <v>6</v>
      </c>
      <c r="G55" s="5" t="s">
        <v>6</v>
      </c>
      <c r="H55" s="5" t="s">
        <v>6</v>
      </c>
      <c r="I55" s="6">
        <v>15509</v>
      </c>
      <c r="J55" s="6">
        <v>11578</v>
      </c>
      <c r="K55" s="6">
        <v>27087</v>
      </c>
    </row>
    <row r="56" spans="1:11">
      <c r="A56" s="4" t="s">
        <v>18</v>
      </c>
      <c r="B56" s="4" t="s">
        <v>126</v>
      </c>
      <c r="C56" s="4" t="s">
        <v>128</v>
      </c>
      <c r="D56" s="4" t="s">
        <v>129</v>
      </c>
      <c r="E56" s="4" t="s">
        <v>10</v>
      </c>
      <c r="F56" s="5" t="s">
        <v>133</v>
      </c>
      <c r="G56" s="5" t="s">
        <v>43</v>
      </c>
      <c r="H56" s="5" t="s">
        <v>134</v>
      </c>
      <c r="I56" s="6">
        <v>102527</v>
      </c>
      <c r="J56" s="6">
        <v>34188</v>
      </c>
      <c r="K56" s="6">
        <v>136715</v>
      </c>
    </row>
    <row r="57" spans="1:11">
      <c r="A57" s="4" t="s">
        <v>18</v>
      </c>
      <c r="B57" s="4" t="s">
        <v>126</v>
      </c>
      <c r="C57" s="4" t="s">
        <v>87</v>
      </c>
      <c r="D57" s="4" t="s">
        <v>127</v>
      </c>
      <c r="E57" s="4" t="s">
        <v>10</v>
      </c>
      <c r="F57" s="5" t="s">
        <v>42</v>
      </c>
      <c r="G57" s="5" t="s">
        <v>111</v>
      </c>
      <c r="H57" s="5" t="s">
        <v>135</v>
      </c>
      <c r="I57" s="6">
        <v>179824</v>
      </c>
      <c r="J57" s="6">
        <v>59537</v>
      </c>
      <c r="K57" s="6">
        <v>239361</v>
      </c>
    </row>
    <row r="58" spans="1:11">
      <c r="A58" s="4" t="s">
        <v>41</v>
      </c>
      <c r="B58" s="4" t="s">
        <v>126</v>
      </c>
      <c r="C58" s="4" t="s">
        <v>128</v>
      </c>
      <c r="D58" s="4" t="s">
        <v>129</v>
      </c>
      <c r="E58" s="4" t="s">
        <v>10</v>
      </c>
      <c r="F58" s="5" t="s">
        <v>136</v>
      </c>
      <c r="G58" s="5" t="s">
        <v>43</v>
      </c>
      <c r="H58" s="5" t="s">
        <v>137</v>
      </c>
      <c r="I58" s="6">
        <v>5754</v>
      </c>
      <c r="J58" s="6">
        <v>2869</v>
      </c>
      <c r="K58" s="6">
        <v>8623</v>
      </c>
    </row>
    <row r="59" spans="1:11">
      <c r="A59" s="4" t="s">
        <v>41</v>
      </c>
      <c r="B59" s="4" t="s">
        <v>126</v>
      </c>
      <c r="C59" s="4" t="s">
        <v>87</v>
      </c>
      <c r="D59" s="4" t="s">
        <v>127</v>
      </c>
      <c r="E59" s="4" t="s">
        <v>10</v>
      </c>
      <c r="F59" s="5" t="s">
        <v>6</v>
      </c>
      <c r="G59" s="5" t="s">
        <v>6</v>
      </c>
      <c r="H59" s="5" t="s">
        <v>6</v>
      </c>
      <c r="I59" s="6">
        <v>15126</v>
      </c>
      <c r="J59" s="6">
        <v>5157</v>
      </c>
      <c r="K59" s="6">
        <v>20283</v>
      </c>
    </row>
    <row r="60" spans="1:11">
      <c r="A60" s="4" t="s">
        <v>18</v>
      </c>
      <c r="B60" s="4" t="s">
        <v>126</v>
      </c>
      <c r="C60" s="4" t="s">
        <v>87</v>
      </c>
      <c r="D60" s="4" t="s">
        <v>127</v>
      </c>
      <c r="E60" s="4" t="s">
        <v>10</v>
      </c>
      <c r="F60" s="5" t="s">
        <v>6</v>
      </c>
      <c r="G60" s="5" t="s">
        <v>6</v>
      </c>
      <c r="H60" s="5" t="s">
        <v>6</v>
      </c>
      <c r="I60" s="6">
        <v>132693</v>
      </c>
      <c r="J60" s="6">
        <v>58416</v>
      </c>
      <c r="K60" s="6">
        <v>191109</v>
      </c>
    </row>
    <row r="61" spans="1:11">
      <c r="A61" s="4" t="s">
        <v>18</v>
      </c>
      <c r="B61" s="4" t="s">
        <v>126</v>
      </c>
      <c r="C61" s="4" t="s">
        <v>128</v>
      </c>
      <c r="D61" s="4" t="s">
        <v>129</v>
      </c>
      <c r="E61" s="4" t="s">
        <v>10</v>
      </c>
      <c r="F61" s="5" t="s">
        <v>138</v>
      </c>
      <c r="G61" s="5" t="s">
        <v>6</v>
      </c>
      <c r="H61" s="5" t="s">
        <v>6</v>
      </c>
      <c r="I61" s="6">
        <v>30733</v>
      </c>
      <c r="J61" s="6">
        <v>30483</v>
      </c>
      <c r="K61" s="6">
        <v>61216</v>
      </c>
    </row>
    <row r="62" spans="1:11">
      <c r="A62" s="4" t="s">
        <v>41</v>
      </c>
      <c r="B62" s="4" t="s">
        <v>11</v>
      </c>
      <c r="C62" s="4" t="s">
        <v>139</v>
      </c>
      <c r="D62" s="4" t="s">
        <v>140</v>
      </c>
      <c r="E62" s="4" t="s">
        <v>14</v>
      </c>
      <c r="F62" s="5" t="s">
        <v>141</v>
      </c>
      <c r="G62" s="5" t="s">
        <v>56</v>
      </c>
      <c r="H62" s="5" t="s">
        <v>6</v>
      </c>
      <c r="I62" s="6">
        <v>3650</v>
      </c>
      <c r="J62" s="6">
        <v>3650</v>
      </c>
      <c r="K62" s="6">
        <v>7300</v>
      </c>
    </row>
    <row r="63" spans="1:11">
      <c r="A63" s="4" t="s">
        <v>18</v>
      </c>
      <c r="B63" s="4" t="s">
        <v>11</v>
      </c>
      <c r="C63" s="4" t="s">
        <v>12</v>
      </c>
      <c r="D63" s="4" t="s">
        <v>13</v>
      </c>
      <c r="E63" s="4" t="s">
        <v>14</v>
      </c>
      <c r="F63" s="5" t="s">
        <v>142</v>
      </c>
      <c r="G63" s="5" t="s">
        <v>143</v>
      </c>
      <c r="H63" s="5" t="s">
        <v>6</v>
      </c>
      <c r="I63" s="6">
        <v>85811</v>
      </c>
      <c r="J63" s="6">
        <v>19662</v>
      </c>
      <c r="K63" s="6">
        <v>105473</v>
      </c>
    </row>
    <row r="64" spans="1:11">
      <c r="A64" s="4" t="s">
        <v>18</v>
      </c>
      <c r="B64" s="4" t="s">
        <v>11</v>
      </c>
      <c r="C64" s="4" t="s">
        <v>39</v>
      </c>
      <c r="D64" s="4" t="s">
        <v>13</v>
      </c>
      <c r="E64" s="4" t="s">
        <v>14</v>
      </c>
      <c r="F64" s="5" t="s">
        <v>144</v>
      </c>
      <c r="G64" s="5" t="s">
        <v>6</v>
      </c>
      <c r="H64" s="5" t="s">
        <v>6</v>
      </c>
      <c r="I64" s="6">
        <v>150391</v>
      </c>
      <c r="J64" s="6">
        <v>183001</v>
      </c>
      <c r="K64" s="6">
        <v>333392</v>
      </c>
    </row>
    <row r="65" spans="1:11">
      <c r="A65" s="4" t="s">
        <v>18</v>
      </c>
      <c r="B65" s="4" t="s">
        <v>11</v>
      </c>
      <c r="C65" s="4" t="s">
        <v>12</v>
      </c>
      <c r="D65" s="4" t="s">
        <v>13</v>
      </c>
      <c r="E65" s="4" t="s">
        <v>14</v>
      </c>
      <c r="F65" s="5" t="s">
        <v>6</v>
      </c>
      <c r="G65" s="5" t="s">
        <v>6</v>
      </c>
      <c r="H65" s="5" t="s">
        <v>6</v>
      </c>
      <c r="I65" s="6">
        <v>111862</v>
      </c>
      <c r="J65" s="6">
        <v>41634</v>
      </c>
      <c r="K65" s="6">
        <v>153496</v>
      </c>
    </row>
    <row r="66" spans="1:11">
      <c r="A66" s="4" t="s">
        <v>18</v>
      </c>
      <c r="B66" s="4" t="s">
        <v>11</v>
      </c>
      <c r="C66" s="4" t="s">
        <v>12</v>
      </c>
      <c r="D66" s="4" t="s">
        <v>13</v>
      </c>
      <c r="E66" s="4" t="s">
        <v>14</v>
      </c>
      <c r="F66" s="5" t="s">
        <v>6</v>
      </c>
      <c r="G66" s="5" t="s">
        <v>6</v>
      </c>
      <c r="H66" s="5" t="s">
        <v>6</v>
      </c>
      <c r="I66" s="6">
        <v>80631</v>
      </c>
      <c r="J66" s="6">
        <v>37477</v>
      </c>
      <c r="K66" s="6">
        <v>118108</v>
      </c>
    </row>
    <row r="67" spans="1:11">
      <c r="A67" s="4" t="s">
        <v>18</v>
      </c>
      <c r="B67" s="4" t="s">
        <v>11</v>
      </c>
      <c r="C67" s="4" t="s">
        <v>39</v>
      </c>
      <c r="D67" s="4" t="s">
        <v>140</v>
      </c>
      <c r="E67" s="4" t="s">
        <v>14</v>
      </c>
      <c r="F67" s="5" t="s">
        <v>145</v>
      </c>
      <c r="G67" s="5" t="s">
        <v>6</v>
      </c>
      <c r="H67" s="5" t="s">
        <v>6</v>
      </c>
      <c r="I67" s="6">
        <v>22390</v>
      </c>
      <c r="J67" s="6">
        <v>25621</v>
      </c>
      <c r="K67" s="6">
        <v>48011</v>
      </c>
    </row>
    <row r="68" spans="1:11">
      <c r="A68" s="4" t="s">
        <v>18</v>
      </c>
      <c r="B68" s="4" t="s">
        <v>11</v>
      </c>
      <c r="C68" s="4" t="s">
        <v>12</v>
      </c>
      <c r="D68" s="4" t="s">
        <v>13</v>
      </c>
      <c r="E68" s="4" t="s">
        <v>14</v>
      </c>
      <c r="F68" s="5" t="s">
        <v>142</v>
      </c>
      <c r="G68" s="5" t="s">
        <v>146</v>
      </c>
      <c r="H68" s="5" t="s">
        <v>147</v>
      </c>
      <c r="I68" s="6">
        <v>-31115</v>
      </c>
      <c r="J68" s="6">
        <v>45899</v>
      </c>
      <c r="K68" s="6">
        <v>14784</v>
      </c>
    </row>
    <row r="69" spans="1:11">
      <c r="A69" s="4" t="s">
        <v>18</v>
      </c>
      <c r="B69" s="4" t="s">
        <v>11</v>
      </c>
      <c r="C69" s="4" t="s">
        <v>12</v>
      </c>
      <c r="D69" s="4" t="s">
        <v>13</v>
      </c>
      <c r="E69" s="4" t="s">
        <v>14</v>
      </c>
      <c r="F69" s="5" t="s">
        <v>148</v>
      </c>
      <c r="G69" s="5" t="s">
        <v>56</v>
      </c>
      <c r="H69" s="5" t="s">
        <v>6</v>
      </c>
      <c r="I69" s="6">
        <v>109190</v>
      </c>
      <c r="J69" s="6">
        <v>46820</v>
      </c>
      <c r="K69" s="6">
        <v>156010</v>
      </c>
    </row>
    <row r="70" spans="1:11">
      <c r="A70" s="4" t="s">
        <v>18</v>
      </c>
      <c r="B70" s="4" t="s">
        <v>11</v>
      </c>
      <c r="C70" s="4" t="s">
        <v>39</v>
      </c>
      <c r="D70" s="4" t="s">
        <v>140</v>
      </c>
      <c r="E70" s="4" t="s">
        <v>14</v>
      </c>
      <c r="F70" s="5" t="s">
        <v>149</v>
      </c>
      <c r="G70" s="5" t="s">
        <v>6</v>
      </c>
      <c r="H70" s="5" t="s">
        <v>150</v>
      </c>
      <c r="I70" s="6">
        <v>20777</v>
      </c>
      <c r="J70" s="6">
        <v>16836</v>
      </c>
      <c r="K70" s="6">
        <v>37613</v>
      </c>
    </row>
    <row r="71" spans="1:11">
      <c r="A71" s="4" t="s">
        <v>44</v>
      </c>
      <c r="B71" s="4" t="s">
        <v>126</v>
      </c>
      <c r="C71" s="4" t="s">
        <v>87</v>
      </c>
      <c r="D71" s="4" t="s">
        <v>127</v>
      </c>
      <c r="E71" s="4" t="s">
        <v>10</v>
      </c>
      <c r="F71" s="5" t="s">
        <v>6</v>
      </c>
      <c r="G71" s="5" t="s">
        <v>6</v>
      </c>
      <c r="H71" s="5" t="s">
        <v>6</v>
      </c>
      <c r="I71" s="6">
        <v>147959</v>
      </c>
      <c r="J71" s="6">
        <v>79225</v>
      </c>
      <c r="K71" s="6">
        <v>227184</v>
      </c>
    </row>
    <row r="72" spans="1:11">
      <c r="A72" s="4" t="s">
        <v>18</v>
      </c>
      <c r="B72" s="4" t="s">
        <v>11</v>
      </c>
      <c r="C72" s="4" t="s">
        <v>12</v>
      </c>
      <c r="D72" s="4" t="s">
        <v>13</v>
      </c>
      <c r="E72" s="4" t="s">
        <v>14</v>
      </c>
      <c r="F72" s="5" t="s">
        <v>6</v>
      </c>
      <c r="G72" s="5" t="s">
        <v>6</v>
      </c>
      <c r="H72" s="5" t="s">
        <v>6</v>
      </c>
      <c r="I72" s="6">
        <v>10876</v>
      </c>
      <c r="J72" s="6">
        <v>19091</v>
      </c>
      <c r="K72" s="6">
        <v>29967</v>
      </c>
    </row>
    <row r="73" spans="1:11">
      <c r="A73" s="4" t="s">
        <v>44</v>
      </c>
      <c r="B73" s="4" t="s">
        <v>11</v>
      </c>
      <c r="C73" s="4" t="s">
        <v>12</v>
      </c>
      <c r="D73" s="4" t="s">
        <v>13</v>
      </c>
      <c r="E73" s="4" t="s">
        <v>14</v>
      </c>
      <c r="F73" s="5" t="s">
        <v>6</v>
      </c>
      <c r="G73" s="5" t="s">
        <v>6</v>
      </c>
      <c r="H73" s="5" t="s">
        <v>6</v>
      </c>
      <c r="I73" s="6">
        <v>312095</v>
      </c>
      <c r="J73" s="6">
        <v>202899</v>
      </c>
      <c r="K73" s="6">
        <v>514994</v>
      </c>
    </row>
    <row r="74" spans="1:11">
      <c r="A74" s="4" t="s">
        <v>18</v>
      </c>
      <c r="B74" s="4" t="s">
        <v>74</v>
      </c>
      <c r="C74" s="4" t="s">
        <v>75</v>
      </c>
      <c r="D74" s="4" t="s">
        <v>76</v>
      </c>
      <c r="E74" s="4" t="s">
        <v>10</v>
      </c>
      <c r="F74" s="5" t="s">
        <v>6</v>
      </c>
      <c r="G74" s="5" t="s">
        <v>6</v>
      </c>
      <c r="H74" s="5" t="s">
        <v>6</v>
      </c>
      <c r="I74" s="6">
        <v>34484</v>
      </c>
      <c r="J74" s="6">
        <v>30229</v>
      </c>
      <c r="K74" s="6">
        <v>64713</v>
      </c>
    </row>
    <row r="75" spans="1:11">
      <c r="A75" s="4" t="s">
        <v>151</v>
      </c>
      <c r="B75" s="4" t="s">
        <v>152</v>
      </c>
      <c r="C75" s="4" t="s">
        <v>61</v>
      </c>
      <c r="D75" s="4" t="s">
        <v>62</v>
      </c>
      <c r="E75" s="4" t="s">
        <v>5</v>
      </c>
      <c r="F75" s="5" t="s">
        <v>6</v>
      </c>
      <c r="G75" s="5" t="s">
        <v>6</v>
      </c>
      <c r="H75" s="5" t="s">
        <v>6</v>
      </c>
      <c r="I75" s="6">
        <v>1458</v>
      </c>
      <c r="J75" s="6">
        <v>1450</v>
      </c>
      <c r="K75" s="6">
        <v>2908</v>
      </c>
    </row>
    <row r="76" spans="1:11">
      <c r="A76" s="4" t="s">
        <v>153</v>
      </c>
      <c r="B76" s="4" t="s">
        <v>7</v>
      </c>
      <c r="C76" s="4" t="s">
        <v>58</v>
      </c>
      <c r="D76" s="4" t="s">
        <v>59</v>
      </c>
      <c r="E76" s="4" t="s">
        <v>10</v>
      </c>
      <c r="F76" s="5" t="s">
        <v>6</v>
      </c>
      <c r="G76" s="5" t="s">
        <v>6</v>
      </c>
      <c r="H76" s="5" t="s">
        <v>6</v>
      </c>
      <c r="I76" s="6">
        <v>37372</v>
      </c>
      <c r="J76" s="6">
        <v>47925</v>
      </c>
      <c r="K76" s="6">
        <v>85297</v>
      </c>
    </row>
    <row r="77" spans="1:11">
      <c r="A77" s="4" t="s">
        <v>154</v>
      </c>
      <c r="B77" s="4" t="s">
        <v>155</v>
      </c>
      <c r="C77" s="4" t="s">
        <v>66</v>
      </c>
      <c r="D77" s="4" t="s">
        <v>67</v>
      </c>
      <c r="E77" s="4" t="s">
        <v>5</v>
      </c>
      <c r="F77" s="5" t="s">
        <v>6</v>
      </c>
      <c r="G77" s="5" t="s">
        <v>6</v>
      </c>
      <c r="H77" s="5" t="s">
        <v>6</v>
      </c>
      <c r="I77" s="6">
        <v>682</v>
      </c>
      <c r="J77" s="6">
        <v>1332</v>
      </c>
      <c r="K77" s="6">
        <v>2014</v>
      </c>
    </row>
    <row r="78" spans="1:11">
      <c r="A78" s="4" t="s">
        <v>157</v>
      </c>
      <c r="B78" s="4" t="s">
        <v>161</v>
      </c>
      <c r="C78" s="4" t="s">
        <v>179</v>
      </c>
      <c r="D78" s="4" t="s">
        <v>163</v>
      </c>
      <c r="E78" s="4" t="s">
        <v>162</v>
      </c>
      <c r="F78" s="5" t="s">
        <v>164</v>
      </c>
      <c r="G78" s="5"/>
      <c r="H78" s="5"/>
      <c r="I78" s="6">
        <v>13665</v>
      </c>
      <c r="J78" s="6">
        <v>21783</v>
      </c>
      <c r="K78" s="6">
        <f>I78+J78</f>
        <v>35448</v>
      </c>
    </row>
    <row r="79" spans="1:11">
      <c r="A79" s="4" t="s">
        <v>157</v>
      </c>
      <c r="B79" s="4" t="s">
        <v>161</v>
      </c>
      <c r="C79" s="4" t="s">
        <v>179</v>
      </c>
      <c r="D79" s="4" t="s">
        <v>163</v>
      </c>
      <c r="E79" s="4" t="s">
        <v>162</v>
      </c>
      <c r="F79" s="5" t="s">
        <v>164</v>
      </c>
      <c r="G79" s="5"/>
      <c r="H79" s="5"/>
      <c r="I79" s="6">
        <v>19166</v>
      </c>
      <c r="J79" s="6">
        <v>22816</v>
      </c>
      <c r="K79" s="6">
        <f t="shared" ref="K79:K85" si="0">I79+J79</f>
        <v>41982</v>
      </c>
    </row>
    <row r="80" spans="1:11">
      <c r="A80" s="4" t="s">
        <v>156</v>
      </c>
      <c r="B80" s="4" t="s">
        <v>161</v>
      </c>
      <c r="C80" s="4" t="s">
        <v>179</v>
      </c>
      <c r="D80" s="4" t="s">
        <v>163</v>
      </c>
      <c r="E80" s="4" t="s">
        <v>162</v>
      </c>
      <c r="F80" s="5" t="s">
        <v>165</v>
      </c>
      <c r="G80" s="5"/>
      <c r="H80" s="5"/>
      <c r="I80" s="6">
        <v>121885</v>
      </c>
      <c r="J80" s="6">
        <v>46981</v>
      </c>
      <c r="K80" s="6">
        <f t="shared" si="0"/>
        <v>168866</v>
      </c>
    </row>
    <row r="81" spans="1:11">
      <c r="A81" s="4" t="s">
        <v>156</v>
      </c>
      <c r="B81" s="4" t="s">
        <v>161</v>
      </c>
      <c r="C81" s="4" t="s">
        <v>180</v>
      </c>
      <c r="D81" s="4" t="s">
        <v>182</v>
      </c>
      <c r="E81" s="4" t="s">
        <v>178</v>
      </c>
      <c r="F81" s="5" t="s">
        <v>181</v>
      </c>
      <c r="G81" s="5"/>
      <c r="H81" s="5"/>
      <c r="I81" s="6">
        <v>108560</v>
      </c>
      <c r="J81" s="6">
        <v>165332</v>
      </c>
      <c r="K81" s="6">
        <f t="shared" si="0"/>
        <v>273892</v>
      </c>
    </row>
    <row r="82" spans="1:11">
      <c r="A82" s="4" t="s">
        <v>158</v>
      </c>
      <c r="B82" s="4" t="s">
        <v>161</v>
      </c>
      <c r="C82" s="4" t="s">
        <v>179</v>
      </c>
      <c r="D82" s="4" t="s">
        <v>163</v>
      </c>
      <c r="E82" s="4" t="s">
        <v>162</v>
      </c>
      <c r="F82" s="5"/>
      <c r="G82" s="5"/>
      <c r="H82" s="5"/>
      <c r="I82" s="6">
        <v>604070</v>
      </c>
      <c r="J82" s="6">
        <v>291055</v>
      </c>
      <c r="K82" s="6">
        <f t="shared" si="0"/>
        <v>895125</v>
      </c>
    </row>
    <row r="83" spans="1:11">
      <c r="A83" s="4" t="s">
        <v>159</v>
      </c>
      <c r="B83" s="4" t="s">
        <v>161</v>
      </c>
      <c r="C83" s="4" t="s">
        <v>179</v>
      </c>
      <c r="D83" s="4" t="s">
        <v>163</v>
      </c>
      <c r="E83" s="4" t="s">
        <v>162</v>
      </c>
      <c r="F83" s="5" t="s">
        <v>166</v>
      </c>
      <c r="G83" s="5"/>
      <c r="H83" s="5"/>
      <c r="I83" s="6">
        <v>1775</v>
      </c>
      <c r="J83" s="6">
        <v>6749</v>
      </c>
      <c r="K83" s="6">
        <f t="shared" si="0"/>
        <v>8524</v>
      </c>
    </row>
    <row r="84" spans="1:11">
      <c r="A84" s="4" t="s">
        <v>159</v>
      </c>
      <c r="B84" s="4" t="s">
        <v>161</v>
      </c>
      <c r="C84" s="4" t="s">
        <v>179</v>
      </c>
      <c r="D84" s="4" t="s">
        <v>163</v>
      </c>
      <c r="E84" s="4" t="s">
        <v>162</v>
      </c>
      <c r="F84" s="5" t="s">
        <v>167</v>
      </c>
      <c r="G84" s="5"/>
      <c r="H84" s="5"/>
      <c r="I84" s="6">
        <v>1828</v>
      </c>
      <c r="J84" s="6">
        <v>2096</v>
      </c>
      <c r="K84" s="6">
        <f t="shared" si="0"/>
        <v>3924</v>
      </c>
    </row>
    <row r="85" spans="1:11">
      <c r="A85" s="4" t="s">
        <v>160</v>
      </c>
      <c r="B85" s="4" t="s">
        <v>161</v>
      </c>
      <c r="C85" s="4" t="s">
        <v>179</v>
      </c>
      <c r="D85" s="4" t="s">
        <v>163</v>
      </c>
      <c r="E85" s="4" t="s">
        <v>162</v>
      </c>
      <c r="F85" s="5"/>
      <c r="G85" s="5"/>
      <c r="H85" s="5"/>
      <c r="I85" s="6">
        <v>112294</v>
      </c>
      <c r="J85" s="6"/>
      <c r="K85" s="6">
        <f t="shared" si="0"/>
        <v>112294</v>
      </c>
    </row>
    <row r="86" spans="1:11">
      <c r="A86" s="10"/>
      <c r="B86" s="10"/>
      <c r="C86" s="10"/>
      <c r="D86" s="10"/>
      <c r="E86" s="10"/>
      <c r="F86" s="11"/>
      <c r="G86" s="11"/>
      <c r="H86" s="11"/>
      <c r="I86" s="9">
        <f>SUM(I2:I85)</f>
        <v>6271729</v>
      </c>
      <c r="J86" s="9">
        <f t="shared" ref="J86:K86" si="1">SUM(J2:J85)</f>
        <v>4506135</v>
      </c>
      <c r="K86" s="9">
        <f t="shared" si="1"/>
        <v>10777864</v>
      </c>
    </row>
  </sheetData>
  <pageMargins left="0.7" right="0.7" top="0.75" bottom="0.75" header="0.3" footer="0.3"/>
  <pageSetup paperSize="9" scale="3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c770f6-d379-4412-bfd5-a0073016ce97" xsi:nil="true"/>
    <lcf76f155ced4ddcb4097134ff3c332f xmlns="5822147e-92ee-4865-9285-0a2e8cc12f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B205D6527874BA7655EC10F9C0F12" ma:contentTypeVersion="10" ma:contentTypeDescription="Een nieuw document maken." ma:contentTypeScope="" ma:versionID="139cc7d5bac4dfa972ff236c6221af12">
  <xsd:schema xmlns:xsd="http://www.w3.org/2001/XMLSchema" xmlns:xs="http://www.w3.org/2001/XMLSchema" xmlns:p="http://schemas.microsoft.com/office/2006/metadata/properties" xmlns:ns2="5822147e-92ee-4865-9285-0a2e8cc12f8d" xmlns:ns3="80c770f6-d379-4412-bfd5-a0073016ce97" targetNamespace="http://schemas.microsoft.com/office/2006/metadata/properties" ma:root="true" ma:fieldsID="2d4643748d818d2d5b2a6f76a20b966a" ns2:_="" ns3:_="">
    <xsd:import namespace="5822147e-92ee-4865-9285-0a2e8cc12f8d"/>
    <xsd:import namespace="80c770f6-d379-4412-bfd5-a0073016c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2147e-92ee-4865-9285-0a2e8cc12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c770f6-d379-4412-bfd5-a0073016ce9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52cd9b-bbd7-4fca-aecc-a546987f8c2f}" ma:internalName="TaxCatchAll" ma:showField="CatchAllData" ma:web="80c770f6-d379-4412-bfd5-a0073016ce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BE409F-71EA-4F28-A0F5-536D8E4453B3}">
  <ds:schemaRefs>
    <ds:schemaRef ds:uri="http://schemas.microsoft.com/office/2006/metadata/properties"/>
    <ds:schemaRef ds:uri="http://schemas.microsoft.com/office/infopath/2007/PartnerControls"/>
    <ds:schemaRef ds:uri="80c770f6-d379-4412-bfd5-a0073016ce97"/>
    <ds:schemaRef ds:uri="5822147e-92ee-4865-9285-0a2e8cc12f8d"/>
  </ds:schemaRefs>
</ds:datastoreItem>
</file>

<file path=customXml/itemProps2.xml><?xml version="1.0" encoding="utf-8"?>
<ds:datastoreItem xmlns:ds="http://schemas.openxmlformats.org/officeDocument/2006/customXml" ds:itemID="{1C92516E-174C-4F17-8110-3384C3EFFC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D95B98-90F4-4264-9A9F-0B765C7795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2147e-92ee-4865-9285-0a2e8cc12f8d"/>
    <ds:schemaRef ds:uri="80c770f6-d379-4412-bfd5-a0073016ce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Overzicht MFP</vt:lpstr>
      <vt:lpstr>'Overzicht MFP'!Afdrukbereik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Haarlemmer, Norbert</dc:creator>
  <cp:lastModifiedBy>Dimitri Verschoor</cp:lastModifiedBy>
  <dcterms:created xsi:type="dcterms:W3CDTF">2025-02-12T11:45:05Z</dcterms:created>
  <dcterms:modified xsi:type="dcterms:W3CDTF">2025-11-10T08:10:45Z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0x0101004D3B205D6527874BA7655EC10F9C0F12</vt:lpwstr>
  </property>
  <property fmtid="{D5CDD505-2E9C-101B-9397-08002B2CF9AE}" pid="3" name="MediaServiceImageTags">
    <vt:lpwstr/>
  </property>
</Properties>
</file>